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Кассовое исполнение 2024" sheetId="6" r:id="rId1"/>
  </sheets>
  <definedNames>
    <definedName name="_xlnm.Print_Area" localSheetId="0">'Кассовое исполнение 2024'!$A:$C</definedName>
  </definedNames>
  <calcPr calcId="125725"/>
</workbook>
</file>

<file path=xl/calcChain.xml><?xml version="1.0" encoding="utf-8"?>
<calcChain xmlns="http://schemas.openxmlformats.org/spreadsheetml/2006/main">
  <c r="C60" i="6"/>
  <c r="C58" s="1"/>
  <c r="C21"/>
  <c r="C55"/>
  <c r="C50"/>
  <c r="C33"/>
  <c r="C79" l="1"/>
  <c r="C77"/>
  <c r="C74"/>
  <c r="C71"/>
  <c r="C69"/>
  <c r="C47"/>
  <c r="C43"/>
  <c r="C30"/>
  <c r="C28"/>
  <c r="C12"/>
  <c r="C11" l="1"/>
  <c r="C27"/>
  <c r="C81" l="1"/>
</calcChain>
</file>

<file path=xl/sharedStrings.xml><?xml version="1.0" encoding="utf-8"?>
<sst xmlns="http://schemas.openxmlformats.org/spreadsheetml/2006/main" count="150" uniqueCount="146">
  <si>
    <t>Код бюджетной классификации Российской Федерации</t>
  </si>
  <si>
    <t xml:space="preserve">Кассовое исполнение </t>
  </si>
  <si>
    <t>НАЛОГОВЫЕ И НЕНАЛОГОВЫЕ ДОХОДЫ</t>
  </si>
  <si>
    <t xml:space="preserve">182 101 02000 01 0000 110 </t>
  </si>
  <si>
    <t>Налог на доходы физических лиц</t>
  </si>
  <si>
    <t>182 101 02010 01 0000 110</t>
  </si>
  <si>
    <t>182 101 02020 01 0000 110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</si>
  <si>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</si>
  <si>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182 101 02030 01 0000 110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</si>
  <si>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</si>
  <si>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182 106 00000 00 0000 000</t>
  </si>
  <si>
    <t>НАЛОГИ НА ИМУЩЕСТВО</t>
  </si>
  <si>
    <t xml:space="preserve">182 106 01000 00 0000 110 </t>
  </si>
  <si>
    <t>Налог на имущество физических лиц</t>
  </si>
  <si>
    <t>182 106 06000 00 0000 110</t>
  </si>
  <si>
    <t>Земельный налог</t>
  </si>
  <si>
    <t>013 111 00000 00 0000 000</t>
  </si>
  <si>
    <t>ДОХОДЫ ОТ ИСПОЛЬЗОВАНИЯ ИМУЩЕСТВА, НАХОДЯЩЕГОСЯ В ГОСУДАРСТВЕННОЙ И МУНИЦИПАЛЬНОЙ СОБСТВЕННОСТИ</t>
  </si>
  <si>
    <t>013 113 00000 00 0000 000</t>
  </si>
  <si>
    <t>ДОХОДЫ ОТ ОКАЗАНИЯ ПЛАТНЫХ УСЛУГ И КОМПЕНСАЦИИ ЗАТРАТ ГОСУДАРСТВА</t>
  </si>
  <si>
    <t>013 114 00000 00 0000 000</t>
  </si>
  <si>
    <t>ДОХОДЫ ОТ ПРОДАЖИ МАТЕРИАЛЬНЫХ И НЕМАТЕРИАЛЬНЫХ АКТИВОВ</t>
  </si>
  <si>
    <t>013 207 00000 00 0000 000</t>
  </si>
  <si>
    <t>ПРОЧИЕ БЕЗВОЗМЕЗДНЫЕ ПОСТУПЛЕНИЯ</t>
  </si>
  <si>
    <t>013 200 00000 00 0000 000</t>
  </si>
  <si>
    <t>БЕЗВОЗМЕЗДНЫЕ ПОСТУПЛЕНИЯ</t>
  </si>
  <si>
    <t>Иные межбюджетные трансферты</t>
  </si>
  <si>
    <t>ВСЕГО ДОХОДОВ</t>
  </si>
  <si>
    <t>Приложение 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</si>
  <si>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</si>
  <si>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</si>
  <si>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</si>
  <si>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</si>
  <si>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182 106 01030 13 0000 110 </t>
  </si>
  <si>
    <t>182 106 06033 13 0000 110</t>
  </si>
  <si>
    <t>Земельный налог с организаций, обладающих земельным участком, расположенным в границах городских поселений</t>
  </si>
  <si>
    <t>182 106 06043 13 0000 110</t>
  </si>
  <si>
    <t>Земельный налог с физических лиц, обладающих земельным участком, расположенным в границах городских поселений</t>
  </si>
  <si>
    <t>013 111 05035 13 0000 120</t>
  </si>
  <si>
    <t>013 111 05013 13 0000 120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</si>
  <si>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</si>
  <si>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013 113 01995 13 0000 130</t>
  </si>
  <si>
    <t>013 113 02995 13 0000 130</t>
  </si>
  <si>
    <t>013 114 06013 13 0000 430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</si>
  <si>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</si>
  <si>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Налоги на товары (работы, услуги), реализуемые на территории Российской Федерации</t>
  </si>
  <si>
    <t xml:space="preserve">Прочие доходы от оказания платных услуг (работ) получателями средств бюджетов городских поселений </t>
  </si>
  <si>
    <t>Прочие доходы от компенсации затрат  бюджетов городских поселений</t>
  </si>
  <si>
    <t>Прочие межбюджетные трансферты, передаваемые бюджетам городских поселений</t>
  </si>
  <si>
    <t xml:space="preserve">Прочие безвозмездные поступления в бюджеты городских поселений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</si>
  <si>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</si>
  <si>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</si>
  <si>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013 116 00000 00 0000 000</t>
  </si>
  <si>
    <t>Штрафы, санкции, возмещение ущерба</t>
  </si>
  <si>
    <t>013 117 010000 00 000 000</t>
  </si>
  <si>
    <t>013 202 15001 13 0000 151</t>
  </si>
  <si>
    <t>Дотация бюджетам городских поселений на выравнивание бюджетной обеспеченности</t>
  </si>
  <si>
    <t>013 113 02065 13 0000 130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</si>
  <si>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</si>
  <si>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</si>
  <si>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</si>
  <si>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</si>
  <si>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                                                                 Приложение 1</t>
  </si>
  <si>
    <t xml:space="preserve">                                                          депутатов города Барабинска "Об исполнении </t>
  </si>
  <si>
    <t xml:space="preserve">                                                         бюджета города Барабинска Барабинского  </t>
  </si>
  <si>
    <t>Наименование групп, подгрупп, статей, подстатей, элементов,  классификации доходов бюджетов</t>
  </si>
  <si>
    <t>182 101 02040 01 1000 110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</si>
  <si>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 Налогового кодекса Российской Федерации </t>
  </si>
  <si>
    <t>182 101 02050 01 1000 110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</si>
  <si>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</si>
  <si>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013 111 05025 13 0000 120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</si>
  <si>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</si>
  <si>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013 111 07015 13 0000 120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</si>
  <si>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</si>
  <si>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013 111 09045 13 0000 120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</si>
  <si>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</si>
  <si>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013 202 29999 13 0000 150</t>
  </si>
  <si>
    <t>Поступления от денежных пожертвований, предос-тавляемых физическими лицами получателям средств бюджетов городских поселений</t>
  </si>
  <si>
    <t>013116 07010 13 0000 140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</si>
  <si>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</si>
  <si>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013 202 20077 13 0000 150</t>
  </si>
  <si>
    <t>013 202 20000 00 0000 150</t>
  </si>
  <si>
    <t>013 202 25527 13 0000 150</t>
  </si>
  <si>
    <t>013 202 30000 00 0000 150</t>
  </si>
  <si>
    <t>013 202 30024 13 0000 150</t>
  </si>
  <si>
    <t>013 202 40000 00 0000 150</t>
  </si>
  <si>
    <t>013 202 49999 13 0000 150</t>
  </si>
  <si>
    <t>Субсидии бюджетам на софинансирование капитальных вложений в объекты муниципальной собственности</t>
  </si>
  <si>
    <t>013 202 20216 13 0000 150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</si>
  <si>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</si>
  <si>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013 202 25555 13 0000 150</t>
  </si>
  <si>
    <t>Субсидии бюджетам городских поселений на реализацию программ формирования современной городской среды</t>
  </si>
  <si>
    <t>Прочие субсидии бюджетам городских поселений</t>
  </si>
  <si>
    <t>013 21800000 00 0000 150</t>
  </si>
  <si>
    <t>013 207 05020 13 0000 150</t>
  </si>
  <si>
    <t>013 207 05030 13 0000 150</t>
  </si>
  <si>
    <t>Доходы бюджетов юбюджетной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</si>
  <si>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013 218 05010 13 0000 150</t>
  </si>
  <si>
    <t>Доходы бюджетов городских поселений от возврата бюджетными учреждениями остатков субсидий, прошлых лет</t>
  </si>
  <si>
    <t>013 219 00000 00 0000 150</t>
  </si>
  <si>
    <t>Возврат остатков субсидий, субвенций и иных межбюджетных трансфертов, имеющих целевое назначение, прошлых лет</t>
  </si>
  <si>
    <t>182 101 02080 01 0000 110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</si>
  <si>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</si>
  <si>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 поселением</t>
  </si>
  <si>
    <t>013 117 15030 13 0000 150</t>
  </si>
  <si>
    <t>Инициативные платежи, зачисляемые  в бюджеты городских поселений</t>
  </si>
  <si>
    <t>Субсидии бюджетам городских поселений на поддержку отрасли культуры</t>
  </si>
  <si>
    <t>013 2 02 25519 13 0000 150</t>
  </si>
  <si>
    <t>013 219 60010 13 0000 150</t>
  </si>
  <si>
    <t xml:space="preserve">                                                                             решение №      от                       г.     -й сессии Совета </t>
  </si>
  <si>
    <t>тыс.руб.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</si>
  <si>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РФ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</si>
  <si>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</si>
  <si>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013 111 05075 13 0000 120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</si>
  <si>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</si>
  <si>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013 111 05410 13 0000 120</t>
  </si>
  <si>
    <t>Плата за публичный сервиткт,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</si>
  <si>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013 114 06025 13 0000 430</t>
  </si>
  <si>
    <t>Доходы от продажи земельных участков, находящихся в собственности  городских поселений</t>
  </si>
  <si>
    <t>013 202 25242 13 0000 150</t>
  </si>
  <si>
    <t>Единый сельскохозяйственный налог</t>
  </si>
  <si>
    <t>182 103 02230 01 0000 110</t>
  </si>
  <si>
    <t>182 103 02240 01 0000 110</t>
  </si>
  <si>
    <t>182 103 02250 01 0000 110</t>
  </si>
  <si>
    <t>182 103 02260 01 0000 110</t>
  </si>
  <si>
    <t>182 101 02130 01 0000 110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</si>
  <si>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превыщающей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</si>
  <si>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превыщающей 650 000 рублей)</t>
  </si>
  <si>
    <t>182 101 02140 01 0000 110</t>
  </si>
  <si>
    <t>182 105 03010 01 0000 110</t>
  </si>
  <si>
    <t>013 111 05420 13 0000 120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</si>
  <si>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поселений </t>
  </si>
  <si>
    <t>013116 010061 13 0000 140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</si>
  <si>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</si>
  <si>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013116 07090 13 0000 140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</si>
  <si>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</si>
  <si>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013 117 05050 13 0000 180</t>
  </si>
  <si>
    <t>Субсидии бюджетам городских поселений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</si>
  <si>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013 202 25243 13 0000 150</t>
  </si>
  <si>
    <t>Прочие неналоговые доходы</t>
  </si>
  <si>
    <t xml:space="preserve">                                                                            района Новосибирской области за 2024 год" </t>
  </si>
  <si>
    <t xml:space="preserve">Субсидия на строительство и реконструкцию (модернизацию) объектов питьевого водоснабжения государственной программы НСО "ЖКХ НСО" на 2024 - 2026 </t>
  </si>
  <si>
    <t xml:space="preserve">   Кассовое исполнение  доходов бюджета города Барабинска за 2024 год по кодам видов доходов, классификация доходов бюджетов</t>
  </si>
  <si>
    <t xml:space="preserve">            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</si>
  <si>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</si>
  <si>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182 103 00000 00 0000 000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</si>
</sst>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164" fontId="0" fillId="2" borderId="0" xfId="0" applyNumberFormat="1" applyFill="1" applyBorder="1" applyAlignment="1">
      <alignment horizontal="center"/>
    </xf>
    <xf numFmtId="164" fontId="0" fillId="0" borderId="0" xfId="0" applyNumberFormat="1" applyBorder="1" applyAlignment="1"/>
    <xf numFmtId="0" fontId="0" fillId="0" borderId="0" xfId="0" applyBorder="1" applyAlignment="1"/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5" fillId="2" borderId="1" xfId="0" applyFont="1" applyFill="1" applyBorder="1" applyAlignment="1"/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/>
    <xf numFmtId="0" fontId="5" fillId="0" borderId="1" xfId="0" applyFont="1" applyBorder="1" applyAlignment="1">
      <alignment vertical="top"/>
    </xf>
    <xf numFmtId="0" fontId="1" fillId="0" borderId="1" xfId="0" applyFont="1" applyBorder="1" applyAlignment="1">
      <alignment horizontal="justify" vertical="distributed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distributed"/>
    </xf>
    <xf numFmtId="165" fontId="2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top"/>
    </xf>
    <xf numFmtId="0" fontId="8" fillId="0" borderId="1" xfId="0" applyNumberFormat="1" applyFont="1" applyBorder="1" applyAlignment="1">
      <alignment horizontal="justify" vertical="top"/>
    </xf>
    <xf numFmtId="0" fontId="5" fillId="0" borderId="1" xfId="0" applyFont="1" applyBorder="1" applyAlignment="1"/>
    <xf numFmtId="165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justify"/>
    </xf>
    <xf numFmtId="0" fontId="8" fillId="0" borderId="1" xfId="0" applyFont="1" applyBorder="1" applyAlignment="1">
      <alignment vertical="distributed"/>
    </xf>
    <xf numFmtId="0" fontId="8" fillId="0" borderId="1" xfId="0" applyNumberFormat="1" applyFont="1" applyBorder="1" applyAlignment="1">
      <alignment horizontal="justify" vertical="distributed"/>
    </xf>
    <xf numFmtId="0" fontId="6" fillId="0" borderId="1" xfId="0" applyFont="1" applyBorder="1" applyAlignment="1">
      <alignment horizontal="justify"/>
    </xf>
    <xf numFmtId="0" fontId="8" fillId="0" borderId="1" xfId="0" applyFont="1" applyBorder="1" applyAlignment="1">
      <alignment horizontal="justify" vertical="distributed"/>
    </xf>
    <xf numFmtId="0" fontId="5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10" fillId="3" borderId="1" xfId="0" applyFont="1" applyFill="1" applyBorder="1" applyAlignment="1">
      <alignment horizontal="justify" vertical="distributed"/>
    </xf>
    <xf numFmtId="0" fontId="1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165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distributed" wrapText="1"/>
    </xf>
    <xf numFmtId="165" fontId="1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distributed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165" fontId="2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top"/>
    </xf>
    <xf numFmtId="0" fontId="6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abSelected="1" workbookViewId="0">
      <selection activeCell="F76" sqref="F76"/>
    </sheetView>
  </sheetViews>
  <sheetFormatPr defaultColWidth="9.109375" defaultRowHeight="14.4"/>
  <cols>
    <col min="1" max="1" width="26.6640625" style="2" customWidth="1"/>
    <col min="2" max="2" width="100.33203125" style="2" customWidth="1"/>
    <col min="3" max="3" width="21.109375" style="2" customWidth="1"/>
    <col min="4" max="16384" width="9.109375" style="2"/>
  </cols>
  <sheetData>
    <row r="1" spans="1:3" ht="17.25" customHeight="1">
      <c r="B1" s="61" t="s">
        <v>62</v>
      </c>
      <c r="C1" s="62"/>
    </row>
    <row r="2" spans="1:3" ht="15" customHeight="1">
      <c r="B2" s="65" t="s">
        <v>109</v>
      </c>
      <c r="C2" s="62"/>
    </row>
    <row r="3" spans="1:3" ht="15" customHeight="1">
      <c r="B3" s="65" t="s">
        <v>63</v>
      </c>
      <c r="C3" s="62"/>
    </row>
    <row r="4" spans="1:3" ht="17.25" customHeight="1">
      <c r="B4" s="65" t="s">
        <v>64</v>
      </c>
      <c r="C4" s="62"/>
    </row>
    <row r="5" spans="1:3" ht="16.5" customHeight="1">
      <c r="B5" s="65" t="s">
        <v>140</v>
      </c>
      <c r="C5" s="62"/>
    </row>
    <row r="6" spans="1:3" ht="21" customHeight="1">
      <c r="A6" s="66" t="s">
        <v>143</v>
      </c>
      <c r="B6" s="66"/>
    </row>
    <row r="7" spans="1:3" ht="63.75" customHeight="1">
      <c r="A7" s="63" t="s">
        <v>142</v>
      </c>
      <c r="B7" s="63"/>
      <c r="C7" s="64"/>
    </row>
    <row r="8" spans="1:3" ht="0.75" hidden="1" customHeight="1">
      <c r="B8" s="2" t="s">
        <v>28</v>
      </c>
    </row>
    <row r="9" spans="1:3" ht="18.75" customHeight="1">
      <c r="B9" s="1"/>
      <c r="C9" s="6" t="s">
        <v>110</v>
      </c>
    </row>
    <row r="10" spans="1:3" ht="69.75" customHeight="1">
      <c r="A10" s="7" t="s">
        <v>0</v>
      </c>
      <c r="B10" s="8" t="s">
        <v>65</v>
      </c>
      <c r="C10" s="9" t="s">
        <v>1</v>
      </c>
    </row>
    <row r="11" spans="1:3" ht="15" customHeight="1">
      <c r="A11" s="10"/>
      <c r="B11" s="11" t="s">
        <v>2</v>
      </c>
      <c r="C11" s="12">
        <f>SUM(C12+C21+C27+C33+C43+C47+C50+C55+C26)</f>
        <v>168334.90000000002</v>
      </c>
    </row>
    <row r="12" spans="1:3" ht="15" customHeight="1">
      <c r="A12" s="13" t="s">
        <v>3</v>
      </c>
      <c r="B12" s="14" t="s">
        <v>4</v>
      </c>
      <c r="C12" s="12">
        <f>SUM(C13:C20)</f>
        <v>121891.29999999999</v>
      </c>
    </row>
    <row r="13" spans="1:3" ht="51.75" customHeight="1">
      <c r="A13" s="15" t="s">
        <v>5</v>
      </c>
      <c r="B13" s="16" t="s">
        <v>144</v>
      </c>
      <c r="C13" s="17">
        <v>119736.3</v>
      </c>
    </row>
    <row r="14" spans="1:3" ht="78" customHeight="1">
      <c r="A14" s="15" t="s">
        <v>6</v>
      </c>
      <c r="B14" s="16" t="s">
        <v>7</v>
      </c>
      <c r="C14" s="17">
        <v>196.5</v>
      </c>
    </row>
    <row r="15" spans="1:3" ht="34.5" customHeight="1">
      <c r="A15" s="15" t="s">
        <v>8</v>
      </c>
      <c r="B15" s="18" t="s">
        <v>9</v>
      </c>
      <c r="C15" s="17">
        <v>1510.3</v>
      </c>
    </row>
    <row r="16" spans="1:3" ht="63" customHeight="1">
      <c r="A16" s="15" t="s">
        <v>66</v>
      </c>
      <c r="B16" s="19" t="s">
        <v>67</v>
      </c>
      <c r="C16" s="17">
        <v>91.2</v>
      </c>
    </row>
    <row r="17" spans="1:5" ht="49.5" hidden="1" customHeight="1" thickBot="1">
      <c r="A17" s="15" t="s">
        <v>68</v>
      </c>
      <c r="B17" s="20" t="s">
        <v>69</v>
      </c>
      <c r="C17" s="17"/>
    </row>
    <row r="18" spans="1:5" ht="66" customHeight="1">
      <c r="A18" s="15" t="s">
        <v>101</v>
      </c>
      <c r="B18" s="19" t="s">
        <v>102</v>
      </c>
      <c r="C18" s="17">
        <v>135.9</v>
      </c>
    </row>
    <row r="19" spans="1:5" ht="37.5" customHeight="1">
      <c r="A19" s="15" t="s">
        <v>125</v>
      </c>
      <c r="B19" s="19" t="s">
        <v>126</v>
      </c>
      <c r="C19" s="17">
        <v>236.9</v>
      </c>
      <c r="D19" s="3"/>
      <c r="E19" s="4"/>
    </row>
    <row r="20" spans="1:5" ht="32.25" customHeight="1">
      <c r="A20" s="15" t="s">
        <v>128</v>
      </c>
      <c r="B20" s="19" t="s">
        <v>127</v>
      </c>
      <c r="C20" s="17">
        <v>-15.8</v>
      </c>
      <c r="D20" s="3"/>
      <c r="E20" s="4"/>
    </row>
    <row r="21" spans="1:5" ht="25.5" customHeight="1">
      <c r="A21" s="21" t="s">
        <v>145</v>
      </c>
      <c r="B21" s="22" t="s">
        <v>45</v>
      </c>
      <c r="C21" s="23">
        <f>SUM(C22:C25)</f>
        <v>10210.4</v>
      </c>
    </row>
    <row r="22" spans="1:5" ht="48" customHeight="1">
      <c r="A22" s="15" t="s">
        <v>121</v>
      </c>
      <c r="B22" s="24" t="s">
        <v>29</v>
      </c>
      <c r="C22" s="17">
        <v>5275.1</v>
      </c>
    </row>
    <row r="23" spans="1:5" ht="64.5" customHeight="1">
      <c r="A23" s="15" t="s">
        <v>122</v>
      </c>
      <c r="B23" s="25" t="s">
        <v>30</v>
      </c>
      <c r="C23" s="17">
        <v>30.5</v>
      </c>
    </row>
    <row r="24" spans="1:5" ht="45.75" customHeight="1">
      <c r="A24" s="15" t="s">
        <v>123</v>
      </c>
      <c r="B24" s="24" t="s">
        <v>31</v>
      </c>
      <c r="C24" s="17">
        <v>5479</v>
      </c>
    </row>
    <row r="25" spans="1:5" ht="48.75" customHeight="1">
      <c r="A25" s="15" t="s">
        <v>124</v>
      </c>
      <c r="B25" s="24" t="s">
        <v>32</v>
      </c>
      <c r="C25" s="17">
        <v>-574.20000000000005</v>
      </c>
    </row>
    <row r="26" spans="1:5" ht="21.75" customHeight="1">
      <c r="A26" s="59" t="s">
        <v>129</v>
      </c>
      <c r="B26" s="24" t="s">
        <v>120</v>
      </c>
      <c r="C26" s="17">
        <v>6.1</v>
      </c>
    </row>
    <row r="27" spans="1:5" ht="15.6">
      <c r="A27" s="15" t="s">
        <v>10</v>
      </c>
      <c r="B27" s="26" t="s">
        <v>11</v>
      </c>
      <c r="C27" s="23">
        <f>SUM(C28+C30)</f>
        <v>13508.5</v>
      </c>
    </row>
    <row r="28" spans="1:5" ht="15.6">
      <c r="A28" s="13" t="s">
        <v>12</v>
      </c>
      <c r="B28" s="14" t="s">
        <v>13</v>
      </c>
      <c r="C28" s="23">
        <f>SUM(C29)</f>
        <v>4270.1000000000004</v>
      </c>
    </row>
    <row r="29" spans="1:5" ht="31.2">
      <c r="A29" s="15" t="s">
        <v>33</v>
      </c>
      <c r="B29" s="18" t="s">
        <v>50</v>
      </c>
      <c r="C29" s="27">
        <v>4270.1000000000004</v>
      </c>
    </row>
    <row r="30" spans="1:5" ht="15.6">
      <c r="A30" s="28" t="s">
        <v>14</v>
      </c>
      <c r="B30" s="29" t="s">
        <v>15</v>
      </c>
      <c r="C30" s="12">
        <f>SUM(C31:C32)</f>
        <v>9238.4</v>
      </c>
    </row>
    <row r="31" spans="1:5" ht="31.2">
      <c r="A31" s="15" t="s">
        <v>34</v>
      </c>
      <c r="B31" s="30" t="s">
        <v>35</v>
      </c>
      <c r="C31" s="27">
        <v>5871.9</v>
      </c>
    </row>
    <row r="32" spans="1:5" ht="31.2">
      <c r="A32" s="15" t="s">
        <v>36</v>
      </c>
      <c r="B32" s="31" t="s">
        <v>37</v>
      </c>
      <c r="C32" s="27">
        <v>3366.5</v>
      </c>
    </row>
    <row r="33" spans="1:3" ht="31.2">
      <c r="A33" s="28" t="s">
        <v>16</v>
      </c>
      <c r="B33" s="32" t="s">
        <v>17</v>
      </c>
      <c r="C33" s="12">
        <f>SUM(C34:C42)</f>
        <v>10642.199999999999</v>
      </c>
    </row>
    <row r="34" spans="1:3" ht="51.75" customHeight="1">
      <c r="A34" s="15" t="s">
        <v>39</v>
      </c>
      <c r="B34" s="33" t="s">
        <v>40</v>
      </c>
      <c r="C34" s="17">
        <v>1455</v>
      </c>
    </row>
    <row r="35" spans="1:3" ht="52.5" customHeight="1">
      <c r="A35" s="15" t="s">
        <v>70</v>
      </c>
      <c r="B35" s="33" t="s">
        <v>71</v>
      </c>
      <c r="C35" s="17">
        <v>162.69999999999999</v>
      </c>
    </row>
    <row r="36" spans="1:3" ht="51" customHeight="1">
      <c r="A36" s="15" t="s">
        <v>38</v>
      </c>
      <c r="B36" s="16" t="s">
        <v>51</v>
      </c>
      <c r="C36" s="17">
        <v>303.39999999999998</v>
      </c>
    </row>
    <row r="37" spans="1:3" ht="50.25" hidden="1" customHeight="1" thickBot="1">
      <c r="A37" s="15" t="s">
        <v>72</v>
      </c>
      <c r="B37" s="16" t="s">
        <v>73</v>
      </c>
      <c r="C37" s="17"/>
    </row>
    <row r="38" spans="1:3" ht="31.5" customHeight="1">
      <c r="A38" s="15" t="s">
        <v>113</v>
      </c>
      <c r="B38" s="16" t="s">
        <v>114</v>
      </c>
      <c r="C38" s="17">
        <v>7092</v>
      </c>
    </row>
    <row r="39" spans="1:3" ht="46.5" customHeight="1">
      <c r="A39" s="15" t="s">
        <v>115</v>
      </c>
      <c r="B39" s="16" t="s">
        <v>116</v>
      </c>
      <c r="C39" s="17">
        <v>5.8</v>
      </c>
    </row>
    <row r="40" spans="1:3" ht="46.5" customHeight="1">
      <c r="A40" s="15" t="s">
        <v>130</v>
      </c>
      <c r="B40" s="34" t="s">
        <v>131</v>
      </c>
      <c r="C40" s="17">
        <v>0.3</v>
      </c>
    </row>
    <row r="41" spans="1:3" ht="30.75" customHeight="1">
      <c r="A41" s="15" t="s">
        <v>72</v>
      </c>
      <c r="B41" s="16" t="s">
        <v>103</v>
      </c>
      <c r="C41" s="17">
        <v>119</v>
      </c>
    </row>
    <row r="42" spans="1:3" ht="46.5" customHeight="1">
      <c r="A42" s="15" t="s">
        <v>74</v>
      </c>
      <c r="B42" s="16" t="s">
        <v>75</v>
      </c>
      <c r="C42" s="17">
        <v>1504</v>
      </c>
    </row>
    <row r="43" spans="1:3" ht="15.6">
      <c r="A43" s="28" t="s">
        <v>18</v>
      </c>
      <c r="B43" s="60" t="s">
        <v>19</v>
      </c>
      <c r="C43" s="12">
        <f>SUM(C44:C46)</f>
        <v>9900.2000000000007</v>
      </c>
    </row>
    <row r="44" spans="1:3" ht="17.25" customHeight="1">
      <c r="A44" s="15" t="s">
        <v>41</v>
      </c>
      <c r="B44" s="18" t="s">
        <v>46</v>
      </c>
      <c r="C44" s="27">
        <v>9496.7000000000007</v>
      </c>
    </row>
    <row r="45" spans="1:3" ht="35.25" customHeight="1">
      <c r="A45" s="15" t="s">
        <v>57</v>
      </c>
      <c r="B45" s="18" t="s">
        <v>58</v>
      </c>
      <c r="C45" s="27">
        <v>394.6</v>
      </c>
    </row>
    <row r="46" spans="1:3" ht="15.6">
      <c r="A46" s="15" t="s">
        <v>42</v>
      </c>
      <c r="B46" s="18" t="s">
        <v>47</v>
      </c>
      <c r="C46" s="27">
        <v>8.9</v>
      </c>
    </row>
    <row r="47" spans="1:3" ht="15.6">
      <c r="A47" s="28" t="s">
        <v>20</v>
      </c>
      <c r="B47" s="35" t="s">
        <v>21</v>
      </c>
      <c r="C47" s="12">
        <f>SUM(C48:C49)</f>
        <v>1228.4000000000001</v>
      </c>
    </row>
    <row r="48" spans="1:3" ht="33.75" customHeight="1">
      <c r="A48" s="15" t="s">
        <v>43</v>
      </c>
      <c r="B48" s="36" t="s">
        <v>44</v>
      </c>
      <c r="C48" s="17">
        <v>1212.5</v>
      </c>
    </row>
    <row r="49" spans="1:3" ht="18.75" customHeight="1">
      <c r="A49" s="15" t="s">
        <v>117</v>
      </c>
      <c r="B49" s="36" t="s">
        <v>118</v>
      </c>
      <c r="C49" s="17">
        <v>15.9</v>
      </c>
    </row>
    <row r="50" spans="1:3" ht="15.6">
      <c r="A50" s="13" t="s">
        <v>52</v>
      </c>
      <c r="B50" s="14" t="s">
        <v>53</v>
      </c>
      <c r="C50" s="12">
        <f>SUM(C51:C54)</f>
        <v>590.6</v>
      </c>
    </row>
    <row r="51" spans="1:3" ht="45.75" customHeight="1">
      <c r="A51" s="15" t="s">
        <v>78</v>
      </c>
      <c r="B51" s="37" t="s">
        <v>79</v>
      </c>
      <c r="C51" s="27">
        <v>455.9</v>
      </c>
    </row>
    <row r="52" spans="1:3" ht="15.6" hidden="1">
      <c r="A52" s="13"/>
      <c r="B52" s="14"/>
      <c r="C52" s="12"/>
    </row>
    <row r="53" spans="1:3" ht="48.75" customHeight="1">
      <c r="A53" s="15" t="s">
        <v>134</v>
      </c>
      <c r="B53" s="33" t="s">
        <v>135</v>
      </c>
      <c r="C53" s="17">
        <v>0.3</v>
      </c>
    </row>
    <row r="54" spans="1:3" ht="99" customHeight="1">
      <c r="A54" s="15" t="s">
        <v>132</v>
      </c>
      <c r="B54" s="38" t="s">
        <v>133</v>
      </c>
      <c r="C54" s="17">
        <v>134.4</v>
      </c>
    </row>
    <row r="55" spans="1:3" ht="15.6">
      <c r="A55" s="39" t="s">
        <v>54</v>
      </c>
      <c r="B55" s="29" t="s">
        <v>139</v>
      </c>
      <c r="C55" s="23">
        <f>C56+C57</f>
        <v>357.20000000000005</v>
      </c>
    </row>
    <row r="56" spans="1:3" ht="14.25" customHeight="1">
      <c r="A56" s="40" t="s">
        <v>136</v>
      </c>
      <c r="B56" s="41" t="s">
        <v>139</v>
      </c>
      <c r="C56" s="17">
        <v>117.9</v>
      </c>
    </row>
    <row r="57" spans="1:3" ht="15.6">
      <c r="A57" s="42" t="s">
        <v>104</v>
      </c>
      <c r="B57" s="18" t="s">
        <v>105</v>
      </c>
      <c r="C57" s="17">
        <v>239.3</v>
      </c>
    </row>
    <row r="58" spans="1:3" ht="15.6">
      <c r="A58" s="43" t="s">
        <v>24</v>
      </c>
      <c r="B58" s="44" t="s">
        <v>25</v>
      </c>
      <c r="C58" s="45">
        <f>SUM(C60+C70+C71+C77+C80+C74)</f>
        <v>461830.39999999997</v>
      </c>
    </row>
    <row r="59" spans="1:3" ht="15.6" hidden="1">
      <c r="A59" s="15" t="s">
        <v>55</v>
      </c>
      <c r="B59" s="46" t="s">
        <v>56</v>
      </c>
      <c r="C59" s="27">
        <v>0</v>
      </c>
    </row>
    <row r="60" spans="1:3" ht="18.75" customHeight="1">
      <c r="A60" s="13" t="s">
        <v>81</v>
      </c>
      <c r="B60" s="35" t="s">
        <v>59</v>
      </c>
      <c r="C60" s="12">
        <f>C62+C64+C65+C66+C67+C68+C63</f>
        <v>456600.3</v>
      </c>
    </row>
    <row r="61" spans="1:3" ht="31.2" hidden="1">
      <c r="A61" s="15" t="s">
        <v>80</v>
      </c>
      <c r="B61" s="46" t="s">
        <v>87</v>
      </c>
      <c r="C61" s="27"/>
    </row>
    <row r="62" spans="1:3" ht="53.25" customHeight="1">
      <c r="A62" s="15" t="s">
        <v>88</v>
      </c>
      <c r="B62" s="47" t="s">
        <v>89</v>
      </c>
      <c r="C62" s="27">
        <v>27376.6</v>
      </c>
    </row>
    <row r="63" spans="1:3" ht="31.5" customHeight="1">
      <c r="A63" s="15" t="s">
        <v>119</v>
      </c>
      <c r="B63" s="16" t="s">
        <v>137</v>
      </c>
      <c r="C63" s="48">
        <v>126839.5</v>
      </c>
    </row>
    <row r="64" spans="1:3" ht="32.25" customHeight="1">
      <c r="A64" s="15" t="s">
        <v>138</v>
      </c>
      <c r="B64" s="49" t="s">
        <v>141</v>
      </c>
      <c r="C64" s="48">
        <v>0</v>
      </c>
    </row>
    <row r="65" spans="1:3" ht="21.75" customHeight="1">
      <c r="A65" s="15" t="s">
        <v>107</v>
      </c>
      <c r="B65" s="50" t="s">
        <v>106</v>
      </c>
      <c r="C65" s="48">
        <v>258.2</v>
      </c>
    </row>
    <row r="66" spans="1:3" ht="44.25" customHeight="1">
      <c r="A66" s="15" t="s">
        <v>82</v>
      </c>
      <c r="B66" s="18" t="s">
        <v>111</v>
      </c>
      <c r="C66" s="27">
        <v>341.3</v>
      </c>
    </row>
    <row r="67" spans="1:3" ht="30" customHeight="1">
      <c r="A67" s="15" t="s">
        <v>90</v>
      </c>
      <c r="B67" s="18" t="s">
        <v>91</v>
      </c>
      <c r="C67" s="27">
        <v>13803.6</v>
      </c>
    </row>
    <row r="68" spans="1:3" ht="19.5" customHeight="1">
      <c r="A68" s="15" t="s">
        <v>76</v>
      </c>
      <c r="B68" s="51" t="s">
        <v>92</v>
      </c>
      <c r="C68" s="52">
        <v>287981.09999999998</v>
      </c>
    </row>
    <row r="69" spans="1:3" ht="15.6">
      <c r="A69" s="53" t="s">
        <v>83</v>
      </c>
      <c r="B69" s="54" t="s">
        <v>60</v>
      </c>
      <c r="C69" s="12">
        <f>C70</f>
        <v>0.1</v>
      </c>
    </row>
    <row r="70" spans="1:3" ht="33.75" customHeight="1">
      <c r="A70" s="55" t="s">
        <v>84</v>
      </c>
      <c r="B70" s="18" t="s">
        <v>61</v>
      </c>
      <c r="C70" s="27">
        <v>0.1</v>
      </c>
    </row>
    <row r="71" spans="1:3" ht="15.6">
      <c r="A71" s="13" t="s">
        <v>85</v>
      </c>
      <c r="B71" s="14" t="s">
        <v>26</v>
      </c>
      <c r="C71" s="12">
        <f>C72</f>
        <v>9388.5</v>
      </c>
    </row>
    <row r="72" spans="1:3" ht="15.6">
      <c r="A72" s="56" t="s">
        <v>86</v>
      </c>
      <c r="B72" s="46" t="s">
        <v>48</v>
      </c>
      <c r="C72" s="27">
        <v>9388.5</v>
      </c>
    </row>
    <row r="73" spans="1:3" ht="15.6" hidden="1">
      <c r="A73" s="15" t="s">
        <v>86</v>
      </c>
      <c r="B73" s="18" t="s">
        <v>48</v>
      </c>
      <c r="C73" s="27"/>
    </row>
    <row r="74" spans="1:3" ht="16.5" customHeight="1">
      <c r="A74" s="53" t="s">
        <v>22</v>
      </c>
      <c r="B74" s="18" t="s">
        <v>23</v>
      </c>
      <c r="C74" s="23">
        <f>SUM(C75:C76)</f>
        <v>929.1</v>
      </c>
    </row>
    <row r="75" spans="1:3" ht="47.25" hidden="1" customHeight="1" thickBot="1">
      <c r="A75" s="15" t="s">
        <v>94</v>
      </c>
      <c r="B75" s="18" t="s">
        <v>77</v>
      </c>
      <c r="C75" s="17"/>
    </row>
    <row r="76" spans="1:3" ht="20.25" customHeight="1">
      <c r="A76" s="15" t="s">
        <v>95</v>
      </c>
      <c r="B76" s="18" t="s">
        <v>49</v>
      </c>
      <c r="C76" s="17">
        <v>929.1</v>
      </c>
    </row>
    <row r="77" spans="1:3" ht="50.25" hidden="1" customHeight="1" thickBot="1">
      <c r="A77" s="28" t="s">
        <v>93</v>
      </c>
      <c r="B77" s="57" t="s">
        <v>96</v>
      </c>
      <c r="C77" s="23">
        <f>SUM(C78)</f>
        <v>0</v>
      </c>
    </row>
    <row r="78" spans="1:3" ht="33" hidden="1" customHeight="1" thickBot="1">
      <c r="A78" s="15" t="s">
        <v>97</v>
      </c>
      <c r="B78" s="37" t="s">
        <v>98</v>
      </c>
      <c r="C78" s="17"/>
    </row>
    <row r="79" spans="1:3" ht="29.25" customHeight="1">
      <c r="A79" s="28" t="s">
        <v>99</v>
      </c>
      <c r="B79" s="29" t="s">
        <v>100</v>
      </c>
      <c r="C79" s="23">
        <f>SUM(C80)</f>
        <v>-5087.6000000000004</v>
      </c>
    </row>
    <row r="80" spans="1:3" ht="35.25" customHeight="1">
      <c r="A80" s="15" t="s">
        <v>108</v>
      </c>
      <c r="B80" s="18" t="s">
        <v>112</v>
      </c>
      <c r="C80" s="17">
        <v>-5087.6000000000004</v>
      </c>
    </row>
    <row r="81" spans="1:3" ht="15.6">
      <c r="A81" s="58"/>
      <c r="B81" s="14" t="s">
        <v>27</v>
      </c>
      <c r="C81" s="12">
        <f>C58+C11</f>
        <v>630165.30000000005</v>
      </c>
    </row>
    <row r="82" spans="1:3">
      <c r="A82" s="5"/>
      <c r="B82" s="5"/>
      <c r="C82" s="5"/>
    </row>
    <row r="83" spans="1:3">
      <c r="A83" s="5"/>
      <c r="B83" s="5"/>
      <c r="C83" s="5"/>
    </row>
  </sheetData>
  <mergeCells count="7">
    <mergeCell ref="A7:C7"/>
    <mergeCell ref="B1:C1"/>
    <mergeCell ref="B2:C2"/>
    <mergeCell ref="B3:C3"/>
    <mergeCell ref="B4:C4"/>
    <mergeCell ref="B5:C5"/>
    <mergeCell ref="A6:B6"/>
  </mergeCells>
  <pageMargins left="0.7" right="0.7" top="0.75" bottom="0.75" header="0.3" footer="0.3"/>
  <pageSetup paperSize="9" scale="59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Кассовое исполнение 2024</vt:lpstr>
      <vt:lpstr>'Кассовое исполнение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2025-03-27T09:08:44Z</dcterms:modified>
</cp:coreProperties>
</file>